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ривошея О В\інформ на САЙТ\2019\січень\"/>
    </mc:Choice>
  </mc:AlternateContent>
  <bookViews>
    <workbookView xWindow="0" yWindow="0" windowWidth="13110" windowHeight="12090" tabRatio="490" activeTab="1"/>
  </bookViews>
  <sheets>
    <sheet name="Table of contnt" sheetId="5" r:id="rId1"/>
    <sheet name="J" sheetId="3" r:id="rId2"/>
  </sheets>
  <definedNames>
    <definedName name="_xlnm.Print_Titles" localSheetId="1">J!$2:$4</definedName>
    <definedName name="_xlnm.Print_Area" localSheetId="1">J!$A$1:$O$47</definedName>
    <definedName name="_xlnm.Print_Area" localSheetId="0">'Table of contnt'!$A$2:$D$16</definedName>
    <definedName name="ОсновніВиди" localSheetId="1">J!$6:$6,J!$22:$22,J!$26:$26,J!$27:$27,J!$28:$28,J!$29:$29,J!$30:$30,J!$31:$31,J!$32:$32,J!$33:$33,J!$34:$34,J!$35:$35,J!$36:$36,J!$37:$37,J!$39:$39,J!$40:$40,J!$42:$42,J!$45:$45,J!#REF!,J!#REF!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1">J!$7:$7,J!$8:$8,J!$9:$9,J!$10:$10,J!$14:$14,J!$20:$20,J!$24:$24,J!$43:$43,J!$44:$44,J!$46:$46,J!$47:$47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1">J!#REF!,J!#REF!,J!$11:$11,J!$12:$12,J!$15:$15,J!$18:$18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1">J!#REF!,J!$16:$16,J!$17:$17</definedName>
    <definedName name="Підвиди3Порядку" localSheetId="0">#REF!,#REF!,#REF!</definedName>
    <definedName name="Підвиди3Порядку">#REF!,#REF!,#REF!</definedName>
    <definedName name="Підсумок" localSheetId="1">J!$5:$5,J!$25:$25,J!$38:$38,J!$41:$41</definedName>
    <definedName name="Підсумок" localSheetId="0">#REF!,#REF!,#REF!,#REF!</definedName>
    <definedName name="Підсумок">#REF!,#REF!,#REF!,#REF!</definedName>
  </definedNames>
  <calcPr calcId="162913"/>
</workbook>
</file>

<file path=xl/calcChain.xml><?xml version="1.0" encoding="utf-8"?>
<calcChain xmlns="http://schemas.openxmlformats.org/spreadsheetml/2006/main">
  <c r="Q23" i="3" l="1"/>
</calcChain>
</file>

<file path=xl/sharedStrings.xml><?xml version="1.0" encoding="utf-8"?>
<sst xmlns="http://schemas.openxmlformats.org/spreadsheetml/2006/main" count="201" uniqueCount="64">
  <si>
    <t>-</t>
  </si>
  <si>
    <t>%</t>
  </si>
  <si>
    <t xml:space="preserve"> </t>
  </si>
  <si>
    <t>January 2017-2018</t>
  </si>
  <si>
    <t>State budget</t>
  </si>
  <si>
    <t>General fund</t>
  </si>
  <si>
    <t>Special fund</t>
  </si>
  <si>
    <t>2018, UAH bn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</si>
  <si>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</si>
  <si>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</si>
  <si>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</si>
  <si>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</si>
  <si>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</si>
  <si>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</si>
  <si>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</si>
  <si>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</si>
  <si>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</si>
  <si>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</si>
  <si>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</si>
  <si>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VAT:</t>
  </si>
  <si>
    <t>on goods (works, services) of Ukrainian origin taking into account VAT refund (saldo):</t>
  </si>
  <si>
    <t xml:space="preserve">    VAT refund</t>
  </si>
  <si>
    <t>import duties</t>
  </si>
  <si>
    <t>Non-tax revenues, including:</t>
  </si>
  <si>
    <t>own revenues of public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</si>
  <si>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</si>
  <si>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</si>
  <si>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</si>
  <si>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</si>
  <si>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</si>
  <si>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</si>
  <si>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</si>
  <si>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</si>
  <si>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</si>
  <si>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</si>
  <si>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</si>
  <si>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</si>
  <si>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interbudgetary transfers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</si>
  <si>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</si>
  <si>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</si>
  <si>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</si>
  <si>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</si>
  <si>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</si>
  <si>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</si>
  <si>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</si>
  <si>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</si>
  <si>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</si>
  <si>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t>Title</t>
  </si>
  <si>
    <t>The State Treasury Office publishes the state budget figures for the respective period according to the official reporting form</t>
  </si>
  <si>
    <t xml:space="preserve">VAT on goods (services, works) manufactured in Ukraine  </t>
  </si>
  <si>
    <t>on excise goods (products) imported into Ukraine</t>
  </si>
  <si>
    <t>on goods imported into Ukraine</t>
  </si>
  <si>
    <t>on the official website</t>
  </si>
  <si>
    <t>State Budget figures for January 2018-2019</t>
  </si>
  <si>
    <t>2019, UAH bn</t>
  </si>
  <si>
    <t>2019
%</t>
  </si>
  <si>
    <t xml:space="preserve">State Budget data for the respective period of 2018-2019 </t>
  </si>
  <si>
    <t xml:space="preserve">у т.ч. надходження коштів від громадян при легалізації автомобілів на іноземних номерах </t>
  </si>
  <si>
    <t>Збори на обов'язкове державне пенсійне страхування з окремих видів господарських операцій</t>
  </si>
  <si>
    <t>у 4,9 р. б.</t>
  </si>
  <si>
    <t>у 34,4 р.б.</t>
  </si>
  <si>
    <t>у 5,6 р.б.</t>
  </si>
  <si>
    <t>у 33,2 р.б.</t>
  </si>
  <si>
    <t>у 2,7 р.б.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</si>
</sst>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12"/>
      <color theme="3" tint="-0.249977111117893"/>
      <name val="Calibri"/>
      <family val="2"/>
      <charset val="204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4"/>
      </right>
      <top/>
      <bottom/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3" fillId="0" borderId="38" applyNumberFormat="0" applyFill="0" applyAlignment="0" applyProtection="0"/>
    <xf numFmtId="0" fontId="35" fillId="0" borderId="0" applyNumberFormat="0" applyFill="0" applyBorder="0" applyAlignment="0" applyProtection="0"/>
    <xf numFmtId="0" fontId="41" fillId="0" borderId="0" applyNumberFormat="0" applyFill="0" applyBorder="0" applyAlignment="0" applyProtection="0"/>
  </cellStyleXfs>
  <cellXfs count="231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 wrapText="1"/>
    </xf>
    <xf numFmtId="166" fontId="19" fillId="0" borderId="9" xfId="0" applyNumberFormat="1" applyFont="1" applyFill="1" applyBorder="1" applyAlignment="1">
      <alignment horizontal="center" vertical="center" wrapText="1"/>
    </xf>
    <xf numFmtId="166" fontId="18" fillId="24" borderId="18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Fill="1" applyBorder="1" applyAlignment="1">
      <alignment horizontal="center" vertical="center" wrapText="1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/>
    </xf>
    <xf numFmtId="166" fontId="22" fillId="0" borderId="8" xfId="0" applyNumberFormat="1" applyFont="1" applyBorder="1" applyAlignment="1">
      <alignment horizontal="center" vertical="center"/>
    </xf>
    <xf numFmtId="166" fontId="27" fillId="0" borderId="8" xfId="0" applyNumberFormat="1" applyFont="1" applyBorder="1" applyAlignment="1">
      <alignment horizontal="center" vertical="center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4" fillId="0" borderId="0" xfId="0" applyNumberFormat="1" applyFont="1" applyBorder="1"/>
    <xf numFmtId="0" fontId="37" fillId="0" borderId="0" xfId="0" applyFont="1" applyAlignment="1">
      <alignment horizontal="center" wrapText="1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2" fillId="0" borderId="0" xfId="0" applyFont="1" applyBorder="1" applyAlignment="1">
      <alignment horizontal="center" vertical="center"/>
    </xf>
    <xf numFmtId="0" fontId="0" fillId="0" borderId="0" xfId="0" applyBorder="1"/>
    <xf numFmtId="0" fontId="42" fillId="0" borderId="39" xfId="0" applyFont="1" applyBorder="1" applyAlignment="1">
      <alignment horizontal="center" vertical="center"/>
    </xf>
    <xf numFmtId="0" fontId="29" fillId="26" borderId="44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5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28" fillId="26" borderId="44" xfId="37" applyFont="1" applyBorder="1" applyAlignment="1">
      <alignment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5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21" xfId="36" applyNumberFormat="1" applyFont="1" applyFill="1" applyBorder="1" applyAlignment="1">
      <alignment horizontal="center" vertical="center" wrapText="1"/>
    </xf>
    <xf numFmtId="0" fontId="18" fillId="24" borderId="36" xfId="0" applyFont="1" applyFill="1" applyBorder="1" applyAlignment="1">
      <alignment horizontal="left" vertical="center" wrapText="1" indent="3"/>
    </xf>
    <xf numFmtId="0" fontId="45" fillId="0" borderId="39" xfId="40" applyFont="1" applyBorder="1" applyAlignment="1">
      <alignment horizontal="left" vertical="center" indent="1"/>
    </xf>
    <xf numFmtId="0" fontId="45" fillId="0" borderId="41" xfId="40" applyFont="1" applyBorder="1" applyAlignment="1">
      <alignment horizontal="left" vertical="center" indent="1"/>
    </xf>
    <xf numFmtId="0" fontId="36" fillId="0" borderId="0" xfId="39" applyFont="1" applyAlignment="1">
      <alignment horizontal="center" vertical="center" wrapText="1"/>
    </xf>
    <xf numFmtId="0" fontId="38" fillId="0" borderId="39" xfId="38" applyFont="1" applyBorder="1" applyAlignment="1">
      <alignment horizontal="center" vertical="center" wrapText="1"/>
    </xf>
    <xf numFmtId="0" fontId="43" fillId="0" borderId="0" xfId="0" applyFont="1" applyAlignment="1">
      <alignment horizontal="justify" vertical="center" wrapText="1"/>
    </xf>
    <xf numFmtId="0" fontId="41" fillId="0" borderId="0" xfId="40" applyAlignment="1">
      <alignment horizontal="left" vertical="center" wrapText="1"/>
    </xf>
    <xf numFmtId="0" fontId="44" fillId="0" borderId="0" xfId="40" applyFont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  <xf numFmtId="165" fontId="23" fillId="24" borderId="48" xfId="36" applyNumberFormat="1" applyFont="1" applyFill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46" fillId="24" borderId="43" xfId="36" applyFont="1" applyFill="1" applyBorder="1" applyAlignment="1">
      <alignment horizontal="center" vertical="center" wrapText="1"/>
    </xf>
    <xf numFmtId="0" fontId="46" fillId="24" borderId="36" xfId="36" applyFont="1" applyFill="1" applyBorder="1" applyAlignment="1">
      <alignment horizontal="center" vertical="center" wrapText="1"/>
    </xf>
    <xf numFmtId="0" fontId="46" fillId="24" borderId="37" xfId="36" applyFont="1" applyFill="1" applyBorder="1" applyAlignment="1">
      <alignment horizontal="center" vertical="center" wrapText="1"/>
    </xf>
    <xf numFmtId="0" fontId="23" fillId="0" borderId="48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0" fontId="45" fillId="0" borderId="0" xfId="40" applyFont="1" applyBorder="1" applyAlignment="1">
      <alignment horizontal="left" vertical="center" indent="1"/>
    </xf>
    <xf numFmtId="0" fontId="45" fillId="0" borderId="52" xfId="40" applyFont="1" applyBorder="1" applyAlignment="1">
      <alignment horizontal="left" vertical="center" indent="1"/>
    </xf>
    <xf numFmtId="0" fontId="47" fillId="0" borderId="40" xfId="38" applyFont="1" applyBorder="1" applyAlignment="1">
      <alignment horizontal="center" vertical="center" wrapText="1"/>
    </xf>
    <xf numFmtId="166" fontId="18" fillId="0" borderId="17" xfId="0" applyNumberFormat="1" applyFont="1" applyFill="1" applyBorder="1" applyAlignment="1">
      <alignment horizontal="center" vertical="center" wrapText="1"/>
    </xf>
    <xf numFmtId="0" fontId="20" fillId="27" borderId="42" xfId="0" applyFont="1" applyFill="1" applyBorder="1" applyAlignment="1">
      <alignment horizontal="left" vertical="center" wrapText="1" indent="5"/>
    </xf>
    <xf numFmtId="0" fontId="25" fillId="0" borderId="36" xfId="0" applyFont="1" applyFill="1" applyBorder="1" applyAlignment="1">
      <alignment horizontal="left" vertical="center" wrapText="1"/>
    </xf>
    <xf numFmtId="166" fontId="25" fillId="0" borderId="17" xfId="0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>
      <alignment horizontal="center" vertical="center" wrapText="1"/>
    </xf>
    <xf numFmtId="166" fontId="25" fillId="0" borderId="0" xfId="0" applyNumberFormat="1" applyFont="1" applyBorder="1" applyAlignment="1">
      <alignment horizontal="center" vertical="center" wrapText="1"/>
    </xf>
    <xf numFmtId="166" fontId="25" fillId="0" borderId="15" xfId="0" applyNumberFormat="1" applyFont="1" applyBorder="1" applyAlignment="1">
      <alignment horizontal="center" vertical="center"/>
    </xf>
    <xf numFmtId="0" fontId="20" fillId="27" borderId="45" xfId="0" applyFont="1" applyFill="1" applyBorder="1" applyAlignment="1">
      <alignment horizontal="left" vertical="center" wrapText="1" indent="5"/>
    </xf>
    <xf numFmtId="0" fontId="27" fillId="27" borderId="36" xfId="0" applyFont="1" applyFill="1" applyBorder="1" applyAlignment="1">
      <alignment horizontal="left" vertical="center" wrapText="1" indent="2"/>
    </xf>
    <xf numFmtId="166" fontId="27" fillId="27" borderId="6" xfId="0" applyNumberFormat="1" applyFont="1" applyFill="1" applyBorder="1" applyAlignment="1">
      <alignment horizontal="center" vertical="center"/>
    </xf>
    <xf numFmtId="166" fontId="27" fillId="27" borderId="6" xfId="0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view="pageBreakPreview" zoomScale="110" zoomScaleNormal="110" zoomScaleSheetLayoutView="110" workbookViewId="0">
      <selection activeCell="B5" sqref="B5:D5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191" t="s">
        <v>56</v>
      </c>
      <c r="B2" s="191"/>
      <c r="C2" s="191"/>
      <c r="D2" s="191"/>
      <c r="E2" s="163"/>
      <c r="F2" s="163"/>
      <c r="G2" s="163"/>
    </row>
    <row r="3" spans="1:7" ht="27.75" customHeight="1" x14ac:dyDescent="0.2">
      <c r="A3" s="192" t="s">
        <v>48</v>
      </c>
      <c r="B3" s="192"/>
      <c r="C3" s="192"/>
      <c r="D3" s="192"/>
      <c r="E3" s="164"/>
      <c r="F3" s="165"/>
      <c r="G3" s="164"/>
    </row>
    <row r="4" spans="1:7" ht="21" customHeight="1" x14ac:dyDescent="0.2">
      <c r="A4" s="219" t="s">
        <v>52</v>
      </c>
      <c r="B4" s="219"/>
      <c r="C4" s="219"/>
      <c r="D4" s="219"/>
      <c r="E4" s="164"/>
      <c r="F4" s="165"/>
      <c r="G4" s="164"/>
    </row>
    <row r="5" spans="1:7" ht="41.25" customHeight="1" x14ac:dyDescent="0.2">
      <c r="A5" s="168">
        <v>1</v>
      </c>
      <c r="B5" s="189" t="s">
        <v>3</v>
      </c>
      <c r="C5" s="189"/>
      <c r="D5" s="190"/>
    </row>
    <row r="6" spans="1:7" ht="37.5" customHeight="1" x14ac:dyDescent="0.2">
      <c r="A6" s="166">
        <v>2</v>
      </c>
      <c r="B6" s="217"/>
      <c r="C6" s="217"/>
      <c r="D6" s="218"/>
      <c r="E6" s="167" t="s">
        <v>2</v>
      </c>
    </row>
    <row r="7" spans="1:7" ht="37.5" customHeight="1" x14ac:dyDescent="0.2">
      <c r="A7" s="166">
        <v>3</v>
      </c>
      <c r="B7" s="217"/>
      <c r="C7" s="217"/>
      <c r="D7" s="218"/>
      <c r="E7" s="167"/>
    </row>
    <row r="8" spans="1:7" ht="38.25" customHeight="1" x14ac:dyDescent="0.2">
      <c r="A8" s="166">
        <v>4</v>
      </c>
      <c r="B8" s="217"/>
      <c r="C8" s="217"/>
      <c r="D8" s="218"/>
      <c r="E8" s="167"/>
    </row>
    <row r="9" spans="1:7" ht="39.75" customHeight="1" x14ac:dyDescent="0.2">
      <c r="A9" s="166">
        <v>5</v>
      </c>
      <c r="B9" s="217"/>
      <c r="C9" s="217"/>
      <c r="D9" s="217"/>
      <c r="E9" s="167"/>
    </row>
    <row r="10" spans="1:7" ht="36.75" customHeight="1" x14ac:dyDescent="0.2">
      <c r="A10" s="166">
        <v>6</v>
      </c>
      <c r="B10" s="217"/>
      <c r="C10" s="217"/>
      <c r="D10" s="217"/>
      <c r="E10" s="167"/>
    </row>
    <row r="11" spans="1:7" ht="36" customHeight="1" x14ac:dyDescent="0.2">
      <c r="A11" s="166">
        <v>7</v>
      </c>
      <c r="B11" s="217"/>
      <c r="C11" s="217"/>
      <c r="D11" s="217"/>
      <c r="E11" s="167"/>
    </row>
    <row r="12" spans="1:7" ht="36" customHeight="1" x14ac:dyDescent="0.2">
      <c r="A12" s="166">
        <v>8</v>
      </c>
      <c r="B12" s="217"/>
      <c r="C12" s="217"/>
      <c r="D12" s="217"/>
      <c r="E12" s="167"/>
    </row>
    <row r="13" spans="1:7" ht="36" customHeight="1" x14ac:dyDescent="0.2">
      <c r="A13" s="166">
        <v>9</v>
      </c>
      <c r="B13" s="217"/>
      <c r="C13" s="217"/>
      <c r="D13" s="217"/>
      <c r="E13" s="167"/>
    </row>
    <row r="14" spans="1:7" ht="36" customHeight="1" x14ac:dyDescent="0.2">
      <c r="A14" s="166">
        <v>10</v>
      </c>
      <c r="B14" s="217"/>
      <c r="C14" s="217"/>
      <c r="D14" s="217"/>
      <c r="E14" s="167"/>
    </row>
    <row r="15" spans="1:7" ht="36.75" customHeight="1" x14ac:dyDescent="0.2">
      <c r="A15" s="166">
        <v>11</v>
      </c>
      <c r="B15" s="217"/>
      <c r="C15" s="217"/>
      <c r="D15" s="217"/>
      <c r="E15" s="167"/>
    </row>
    <row r="16" spans="1:7" ht="36.75" customHeight="1" x14ac:dyDescent="0.2">
      <c r="A16" s="166">
        <v>12</v>
      </c>
      <c r="B16" s="217"/>
      <c r="C16" s="217"/>
      <c r="D16" s="218"/>
      <c r="E16" s="167"/>
    </row>
    <row r="17" spans="1:4" ht="58.5" customHeight="1" x14ac:dyDescent="0.2">
      <c r="A17" s="193"/>
      <c r="B17" s="193"/>
      <c r="C17" s="193"/>
      <c r="D17" s="193"/>
    </row>
    <row r="18" spans="1:4" ht="34.5" customHeight="1" x14ac:dyDescent="0.2">
      <c r="A18" s="194"/>
      <c r="B18" s="195"/>
      <c r="C18" s="195"/>
      <c r="D18" s="195"/>
    </row>
  </sheetData>
  <mergeCells count="17"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J!A1" display="January 2017-2018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tabSelected="1" view="pageBreakPreview" zoomScale="64" zoomScaleNormal="90" zoomScaleSheetLayoutView="64" workbookViewId="0">
      <pane ySplit="4" topLeftCell="A5" activePane="bottomLeft" state="frozen"/>
      <selection pane="bottomLeft" activeCell="R14" sqref="R14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6.4257812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7.2851562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196" t="s">
        <v>53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</row>
    <row r="2" spans="1:22" s="3" customFormat="1" ht="31.5" customHeight="1" x14ac:dyDescent="0.2">
      <c r="A2" s="203" t="s">
        <v>47</v>
      </c>
      <c r="B2" s="197" t="s">
        <v>4</v>
      </c>
      <c r="C2" s="198"/>
      <c r="D2" s="198"/>
      <c r="E2" s="198"/>
      <c r="F2" s="198"/>
      <c r="G2" s="199"/>
      <c r="H2" s="200" t="s">
        <v>5</v>
      </c>
      <c r="I2" s="201"/>
      <c r="J2" s="201"/>
      <c r="K2" s="202"/>
      <c r="L2" s="206" t="s">
        <v>6</v>
      </c>
      <c r="M2" s="201"/>
      <c r="N2" s="201"/>
      <c r="O2" s="202"/>
      <c r="P2" s="12"/>
    </row>
    <row r="3" spans="1:22" s="3" customFormat="1" ht="27" customHeight="1" x14ac:dyDescent="0.2">
      <c r="A3" s="204"/>
      <c r="B3" s="208" t="s">
        <v>7</v>
      </c>
      <c r="C3" s="210" t="s">
        <v>54</v>
      </c>
      <c r="D3" s="207" t="s">
        <v>8</v>
      </c>
      <c r="E3" s="207"/>
      <c r="F3" s="215" t="s">
        <v>10</v>
      </c>
      <c r="G3" s="216"/>
      <c r="H3" s="213" t="s">
        <v>7</v>
      </c>
      <c r="I3" s="210" t="s">
        <v>54</v>
      </c>
      <c r="J3" s="207" t="s">
        <v>8</v>
      </c>
      <c r="K3" s="212"/>
      <c r="L3" s="208" t="s">
        <v>7</v>
      </c>
      <c r="M3" s="210" t="s">
        <v>54</v>
      </c>
      <c r="N3" s="207" t="s">
        <v>8</v>
      </c>
      <c r="O3" s="212"/>
    </row>
    <row r="4" spans="1:22" s="3" customFormat="1" ht="68.25" customHeight="1" thickBot="1" x14ac:dyDescent="0.25">
      <c r="A4" s="205"/>
      <c r="B4" s="209"/>
      <c r="C4" s="211"/>
      <c r="D4" s="37" t="s">
        <v>1</v>
      </c>
      <c r="E4" s="37" t="s">
        <v>9</v>
      </c>
      <c r="F4" s="187" t="s">
        <v>55</v>
      </c>
      <c r="G4" s="38" t="s">
        <v>11</v>
      </c>
      <c r="H4" s="214"/>
      <c r="I4" s="211"/>
      <c r="J4" s="37" t="s">
        <v>1</v>
      </c>
      <c r="K4" s="38" t="s">
        <v>9</v>
      </c>
      <c r="L4" s="209"/>
      <c r="M4" s="211"/>
      <c r="N4" s="37" t="s">
        <v>1</v>
      </c>
      <c r="O4" s="155" t="s">
        <v>9</v>
      </c>
    </row>
    <row r="5" spans="1:22" s="5" customFormat="1" ht="30" x14ac:dyDescent="0.2">
      <c r="A5" s="169" t="s">
        <v>12</v>
      </c>
      <c r="B5" s="149">
        <v>55.186589414379995</v>
      </c>
      <c r="C5" s="148">
        <v>54.550733786600006</v>
      </c>
      <c r="D5" s="149">
        <v>98.847807711026434</v>
      </c>
      <c r="E5" s="149">
        <v>-0.63585562777998916</v>
      </c>
      <c r="F5" s="149">
        <v>100</v>
      </c>
      <c r="G5" s="150" t="s">
        <v>0</v>
      </c>
      <c r="H5" s="151">
        <v>49.643113818229985</v>
      </c>
      <c r="I5" s="152">
        <v>44.247528516720003</v>
      </c>
      <c r="J5" s="153">
        <v>89.131251272299096</v>
      </c>
      <c r="K5" s="154">
        <v>-5.3955853015099819</v>
      </c>
      <c r="L5" s="149">
        <v>5.5434755961499995</v>
      </c>
      <c r="M5" s="148">
        <v>10.303205269880003</v>
      </c>
      <c r="N5" s="149">
        <v>185.86183146608752</v>
      </c>
      <c r="O5" s="150">
        <v>4.7597296737300034</v>
      </c>
      <c r="P5" s="4"/>
      <c r="Q5" s="4"/>
      <c r="S5" s="4"/>
      <c r="T5" s="4"/>
      <c r="V5" s="4"/>
    </row>
    <row r="6" spans="1:22" s="22" customFormat="1" ht="27" x14ac:dyDescent="0.2">
      <c r="A6" s="170" t="s">
        <v>13</v>
      </c>
      <c r="B6" s="50">
        <v>50.3912762251</v>
      </c>
      <c r="C6" s="49">
        <v>48.443446309440006</v>
      </c>
      <c r="D6" s="50">
        <v>96.13458903688219</v>
      </c>
      <c r="E6" s="50">
        <v>-1.9478299156599945</v>
      </c>
      <c r="F6" s="50">
        <v>88.804389871176753</v>
      </c>
      <c r="G6" s="51">
        <v>-2.5063375353071251</v>
      </c>
      <c r="H6" s="52">
        <v>47.821300033799993</v>
      </c>
      <c r="I6" s="53">
        <v>41.809067818709998</v>
      </c>
      <c r="J6" s="54">
        <v>87.427710641825797</v>
      </c>
      <c r="K6" s="55">
        <v>-6.0122322150899947</v>
      </c>
      <c r="L6" s="52">
        <v>2.5699761913000003</v>
      </c>
      <c r="M6" s="53">
        <v>6.6343784907300005</v>
      </c>
      <c r="N6" s="54">
        <v>258.14941450387744</v>
      </c>
      <c r="O6" s="55">
        <v>4.0644022994300002</v>
      </c>
      <c r="P6" s="21"/>
      <c r="Q6" s="21"/>
      <c r="S6" s="21"/>
      <c r="T6" s="21"/>
      <c r="V6" s="21"/>
    </row>
    <row r="7" spans="1:22" s="6" customFormat="1" ht="25.5" x14ac:dyDescent="0.2">
      <c r="A7" s="171" t="s">
        <v>14</v>
      </c>
      <c r="B7" s="156">
        <v>5.8630909168299992</v>
      </c>
      <c r="C7" s="63">
        <v>7.0849715439800001</v>
      </c>
      <c r="D7" s="64">
        <v>120.84021285841897</v>
      </c>
      <c r="E7" s="64">
        <v>1.2218806271500009</v>
      </c>
      <c r="F7" s="64">
        <v>12.987857453386582</v>
      </c>
      <c r="G7" s="65">
        <v>2.3637348557646121</v>
      </c>
      <c r="H7" s="66">
        <v>5.8630909168299992</v>
      </c>
      <c r="I7" s="62">
        <v>7.0849715439800001</v>
      </c>
      <c r="J7" s="61">
        <v>120.84021285841897</v>
      </c>
      <c r="K7" s="67">
        <v>1.2218806271500009</v>
      </c>
      <c r="L7" s="68">
        <v>0</v>
      </c>
      <c r="M7" s="62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15</v>
      </c>
      <c r="B8" s="157">
        <v>1.5264947602300001</v>
      </c>
      <c r="C8" s="71">
        <v>2.3404768291600004</v>
      </c>
      <c r="D8" s="69">
        <v>153.32360713818343</v>
      </c>
      <c r="E8" s="69">
        <v>0.81398206893000036</v>
      </c>
      <c r="F8" s="69">
        <v>4.2904589300591987</v>
      </c>
      <c r="G8" s="72">
        <v>1.5243978698838787</v>
      </c>
      <c r="H8" s="73">
        <v>1.5264947602300001</v>
      </c>
      <c r="I8" s="70">
        <v>2.3404768291600004</v>
      </c>
      <c r="J8" s="69">
        <v>153.32360713818343</v>
      </c>
      <c r="K8" s="72">
        <v>0.81398206893000036</v>
      </c>
      <c r="L8" s="74">
        <v>0</v>
      </c>
      <c r="M8" s="70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16</v>
      </c>
      <c r="B9" s="157">
        <v>1.3810607858299999</v>
      </c>
      <c r="C9" s="71">
        <v>3.7764230733699993</v>
      </c>
      <c r="D9" s="69">
        <v>273.44365375637085</v>
      </c>
      <c r="E9" s="69">
        <v>2.3953622875399994</v>
      </c>
      <c r="F9" s="69">
        <v>6.9227722731342078</v>
      </c>
      <c r="G9" s="72">
        <v>4.420242581618</v>
      </c>
      <c r="H9" s="73">
        <v>1.3810607858299999</v>
      </c>
      <c r="I9" s="70">
        <v>3.7764230733699993</v>
      </c>
      <c r="J9" s="230" t="s">
        <v>63</v>
      </c>
      <c r="K9" s="72">
        <v>2.3953622875399994</v>
      </c>
      <c r="L9" s="76">
        <v>0</v>
      </c>
      <c r="M9" s="77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17</v>
      </c>
      <c r="B10" s="156">
        <v>8.2156447296799993</v>
      </c>
      <c r="C10" s="63">
        <v>8.6182699312000004</v>
      </c>
      <c r="D10" s="64">
        <v>104.9007133921635</v>
      </c>
      <c r="E10" s="64">
        <v>0.40262520152000114</v>
      </c>
      <c r="F10" s="64">
        <v>15.79863245270775</v>
      </c>
      <c r="G10" s="65">
        <v>0.91160135174385459</v>
      </c>
      <c r="H10" s="82">
        <v>5.8466763395699992</v>
      </c>
      <c r="I10" s="81">
        <v>3.60356047893</v>
      </c>
      <c r="J10" s="80">
        <v>61.634341797600314</v>
      </c>
      <c r="K10" s="83">
        <v>-2.2431158606399992</v>
      </c>
      <c r="L10" s="84">
        <v>2.36896839011</v>
      </c>
      <c r="M10" s="85">
        <v>5.01470945227</v>
      </c>
      <c r="N10" s="86">
        <v>211.68325728639834</v>
      </c>
      <c r="O10" s="87">
        <v>2.6457410621599999</v>
      </c>
      <c r="P10" s="4"/>
      <c r="Q10" s="4"/>
    </row>
    <row r="11" spans="1:22" s="6" customFormat="1" ht="45" x14ac:dyDescent="0.2">
      <c r="A11" s="188" t="s">
        <v>18</v>
      </c>
      <c r="B11" s="158">
        <v>4.9856299875299994</v>
      </c>
      <c r="C11" s="26">
        <v>3.7486314063499999</v>
      </c>
      <c r="D11" s="27">
        <v>75.188720697806161</v>
      </c>
      <c r="E11" s="27">
        <v>-1.2369985811799995</v>
      </c>
      <c r="F11" s="27">
        <v>6.8718258145059528</v>
      </c>
      <c r="G11" s="28">
        <v>-2.1623073697253821</v>
      </c>
      <c r="H11" s="29">
        <v>4.3359618952099996</v>
      </c>
      <c r="I11" s="32">
        <v>2.8933328503699998</v>
      </c>
      <c r="J11" s="27">
        <v>66.728742555747715</v>
      </c>
      <c r="K11" s="28">
        <v>-1.4426290448399999</v>
      </c>
      <c r="L11" s="88">
        <v>0.64966809232</v>
      </c>
      <c r="M11" s="89">
        <v>0.85529855598000004</v>
      </c>
      <c r="N11" s="90">
        <v>131.65161812483086</v>
      </c>
      <c r="O11" s="91">
        <v>0.20563046366000004</v>
      </c>
      <c r="P11" s="4"/>
      <c r="Q11" s="4"/>
    </row>
    <row r="12" spans="1:22" s="6" customFormat="1" ht="45" x14ac:dyDescent="0.2">
      <c r="A12" s="174" t="s">
        <v>50</v>
      </c>
      <c r="B12" s="158">
        <v>3.2300147421499998</v>
      </c>
      <c r="C12" s="26">
        <v>4.86963852485</v>
      </c>
      <c r="D12" s="27">
        <v>150.76211452857379</v>
      </c>
      <c r="E12" s="27">
        <v>1.6396237827000002</v>
      </c>
      <c r="F12" s="27">
        <v>8.9268066382017981</v>
      </c>
      <c r="G12" s="28">
        <v>3.0739087214692358</v>
      </c>
      <c r="H12" s="29">
        <v>1.5107144443599998</v>
      </c>
      <c r="I12" s="32">
        <v>0.7102276285600001</v>
      </c>
      <c r="J12" s="27">
        <v>47.012698608364829</v>
      </c>
      <c r="K12" s="28">
        <v>-0.8004868157999997</v>
      </c>
      <c r="L12" s="220">
        <v>1.71930029779</v>
      </c>
      <c r="M12" s="32">
        <v>4.1594108962899998</v>
      </c>
      <c r="N12" s="27">
        <v>241.92463071381619</v>
      </c>
      <c r="O12" s="91">
        <v>2.4401105984999996</v>
      </c>
      <c r="P12" s="4"/>
      <c r="Q12" s="4"/>
      <c r="R12" s="8"/>
    </row>
    <row r="13" spans="1:22" s="6" customFormat="1" ht="58.5" x14ac:dyDescent="0.2">
      <c r="A13" s="227" t="s">
        <v>57</v>
      </c>
      <c r="B13" s="158" t="s">
        <v>0</v>
      </c>
      <c r="C13" s="26">
        <v>1.46873621708</v>
      </c>
      <c r="D13" s="27"/>
      <c r="E13" s="27"/>
      <c r="F13" s="27">
        <v>2.6924224756089061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1.46873621708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19</v>
      </c>
      <c r="B14" s="159">
        <v>31.013267454530002</v>
      </c>
      <c r="C14" s="93">
        <v>24.017551086949997</v>
      </c>
      <c r="D14" s="80">
        <v>77.442827080904166</v>
      </c>
      <c r="E14" s="80">
        <v>-6.9957163675800054</v>
      </c>
      <c r="F14" s="80">
        <v>44.027915703032647</v>
      </c>
      <c r="G14" s="83">
        <v>-12.169192659037755</v>
      </c>
      <c r="H14" s="94">
        <v>31.013267454530002</v>
      </c>
      <c r="I14" s="95">
        <v>23.145366809209996</v>
      </c>
      <c r="J14" s="64">
        <v>74.630533023147265</v>
      </c>
      <c r="K14" s="65">
        <v>-7.867900645320006</v>
      </c>
      <c r="L14" s="96" t="s">
        <v>0</v>
      </c>
      <c r="M14" s="97">
        <v>0.87218427773999996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20</v>
      </c>
      <c r="B15" s="158">
        <v>8.9801464882999991</v>
      </c>
      <c r="C15" s="26">
        <v>3.045109411589999</v>
      </c>
      <c r="D15" s="27">
        <v>33.90935120665786</v>
      </c>
      <c r="E15" s="27">
        <v>-5.9350370767099996</v>
      </c>
      <c r="F15" s="27">
        <v>5.5821603124576269</v>
      </c>
      <c r="G15" s="28">
        <v>-10.690174295631124</v>
      </c>
      <c r="H15" s="29">
        <v>8.9801464882999991</v>
      </c>
      <c r="I15" s="32">
        <v>3.045109411589999</v>
      </c>
      <c r="J15" s="27">
        <v>33.90935120665786</v>
      </c>
      <c r="K15" s="28">
        <v>-5.9350370767099996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49</v>
      </c>
      <c r="B16" s="160">
        <v>20.98577695422</v>
      </c>
      <c r="C16" s="23">
        <v>22.755797220299996</v>
      </c>
      <c r="D16" s="24">
        <v>108.43438043748037</v>
      </c>
      <c r="E16" s="24">
        <v>1.770020266079996</v>
      </c>
      <c r="F16" s="24">
        <v>41.714924146244563</v>
      </c>
      <c r="G16" s="25">
        <v>3.6879738003119229</v>
      </c>
      <c r="H16" s="30">
        <v>20.98577695422</v>
      </c>
      <c r="I16" s="31">
        <v>22.755797220299996</v>
      </c>
      <c r="J16" s="24">
        <v>108.43438043748037</v>
      </c>
      <c r="K16" s="25">
        <v>1.770020266079996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21" s="6" customFormat="1" ht="19.5" x14ac:dyDescent="0.2">
      <c r="A17" s="176" t="s">
        <v>21</v>
      </c>
      <c r="B17" s="160">
        <v>-12.005630465919999</v>
      </c>
      <c r="C17" s="23">
        <v>-19.710687808709999</v>
      </c>
      <c r="D17" s="24">
        <v>164.17869819216989</v>
      </c>
      <c r="E17" s="24">
        <v>-7.7050573427899991</v>
      </c>
      <c r="F17" s="24">
        <v>-36.132763833786932</v>
      </c>
      <c r="G17" s="25">
        <v>-14.378148095943043</v>
      </c>
      <c r="H17" s="30">
        <v>-12.005630465919999</v>
      </c>
      <c r="I17" s="31">
        <v>-19.710687808709999</v>
      </c>
      <c r="J17" s="24">
        <v>164.17869819216989</v>
      </c>
      <c r="K17" s="25">
        <v>-7.7050573427899991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21" s="6" customFormat="1" ht="22.5" x14ac:dyDescent="0.2">
      <c r="A18" s="174" t="s">
        <v>51</v>
      </c>
      <c r="B18" s="158">
        <v>22.033120966230001</v>
      </c>
      <c r="C18" s="26">
        <v>20.972441675359999</v>
      </c>
      <c r="D18" s="27">
        <v>95.185977998778753</v>
      </c>
      <c r="E18" s="27">
        <v>-1.0606792908700022</v>
      </c>
      <c r="F18" s="27">
        <v>38.445755390575016</v>
      </c>
      <c r="G18" s="28">
        <v>-1.4790183634066381</v>
      </c>
      <c r="H18" s="29">
        <v>22.033120966230001</v>
      </c>
      <c r="I18" s="32">
        <v>20.100257397619998</v>
      </c>
      <c r="J18" s="27">
        <v>91.227463546483108</v>
      </c>
      <c r="K18" s="28">
        <v>-1.9328635686100029</v>
      </c>
      <c r="L18" s="88" t="s">
        <v>0</v>
      </c>
      <c r="M18" s="89">
        <v>0.87218427773999996</v>
      </c>
      <c r="N18" s="90" t="s">
        <v>0</v>
      </c>
      <c r="O18" s="91" t="s">
        <v>0</v>
      </c>
      <c r="P18" s="4"/>
      <c r="Q18" s="4"/>
      <c r="R18" s="19"/>
      <c r="S18" s="19"/>
    </row>
    <row r="19" spans="1:21" s="6" customFormat="1" ht="58.5" x14ac:dyDescent="0.2">
      <c r="A19" s="227" t="s">
        <v>57</v>
      </c>
      <c r="B19" s="158" t="s">
        <v>0</v>
      </c>
      <c r="C19" s="26">
        <v>0.87218427773999996</v>
      </c>
      <c r="D19" s="27"/>
      <c r="E19" s="27"/>
      <c r="F19" s="27">
        <v>1.598849762776694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0.87218427773999996</v>
      </c>
      <c r="N19" s="105" t="s">
        <v>0</v>
      </c>
      <c r="O19" s="92" t="s">
        <v>0</v>
      </c>
      <c r="P19" s="4"/>
      <c r="Q19" s="4"/>
      <c r="R19" s="19"/>
      <c r="S19" s="19"/>
    </row>
    <row r="20" spans="1:21" s="6" customFormat="1" ht="25.5" x14ac:dyDescent="0.2">
      <c r="A20" s="172" t="s">
        <v>22</v>
      </c>
      <c r="B20" s="157">
        <v>1.9160860818599998</v>
      </c>
      <c r="C20" s="71">
        <v>2.1967749599299995</v>
      </c>
      <c r="D20" s="69">
        <v>114.64907452370443</v>
      </c>
      <c r="E20" s="69">
        <v>0.28068887806999965</v>
      </c>
      <c r="F20" s="69">
        <v>4.0270309992963309</v>
      </c>
      <c r="G20" s="72">
        <v>0.55501705135570267</v>
      </c>
      <c r="H20" s="73">
        <v>1.7181686371899998</v>
      </c>
      <c r="I20" s="70">
        <v>1.5014207369099997</v>
      </c>
      <c r="J20" s="69">
        <v>87.384946064753976</v>
      </c>
      <c r="K20" s="72">
        <v>-0.21674790028000013</v>
      </c>
      <c r="L20" s="76">
        <v>0.19791744467</v>
      </c>
      <c r="M20" s="77">
        <v>0.69535422301999994</v>
      </c>
      <c r="N20" s="78">
        <v>351.33548949129124</v>
      </c>
      <c r="O20" s="79">
        <v>0.49743677834999994</v>
      </c>
      <c r="P20" s="4"/>
      <c r="Q20" s="4"/>
      <c r="R20" s="19"/>
      <c r="S20" s="19"/>
    </row>
    <row r="21" spans="1:21" s="6" customFormat="1" ht="58.5" x14ac:dyDescent="0.2">
      <c r="A21" s="221" t="s">
        <v>57</v>
      </c>
      <c r="B21" s="156" t="s">
        <v>0</v>
      </c>
      <c r="C21" s="63">
        <v>0.26242770636000001</v>
      </c>
      <c r="D21" s="64"/>
      <c r="E21" s="64"/>
      <c r="F21" s="64">
        <v>0.48107090068963193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0.26242770636000001</v>
      </c>
      <c r="N21" s="86" t="s">
        <v>0</v>
      </c>
      <c r="O21" s="87" t="s">
        <v>0</v>
      </c>
      <c r="P21" s="4"/>
      <c r="Q21" s="4"/>
      <c r="R21" s="19"/>
      <c r="S21" s="19"/>
    </row>
    <row r="22" spans="1:21" s="6" customFormat="1" ht="27" x14ac:dyDescent="0.2">
      <c r="A22" s="222" t="s">
        <v>23</v>
      </c>
      <c r="B22" s="50">
        <v>4.2740212703900005</v>
      </c>
      <c r="C22" s="49">
        <v>5.4816347178500004</v>
      </c>
      <c r="D22" s="101">
        <v>128.25473648964331</v>
      </c>
      <c r="E22" s="101">
        <v>1.20761344746</v>
      </c>
      <c r="F22" s="101">
        <v>10.04869107589626</v>
      </c>
      <c r="G22" s="102">
        <v>2.3040173866098606</v>
      </c>
      <c r="H22" s="99">
        <v>1.3541118990200001</v>
      </c>
      <c r="I22" s="100">
        <v>1.8756328232499999</v>
      </c>
      <c r="J22" s="101">
        <v>138.51387205203912</v>
      </c>
      <c r="K22" s="102">
        <v>0.52152092422999985</v>
      </c>
      <c r="L22" s="223">
        <v>2.9199093713700002</v>
      </c>
      <c r="M22" s="224">
        <v>3.6060018946000003</v>
      </c>
      <c r="N22" s="225">
        <v>123.49704857134283</v>
      </c>
      <c r="O22" s="226">
        <v>0.68609252323000014</v>
      </c>
      <c r="P22" s="4"/>
      <c r="Q22" s="4"/>
      <c r="R22" s="18"/>
      <c r="S22" s="18"/>
    </row>
    <row r="23" spans="1:21" s="6" customFormat="1" ht="102" x14ac:dyDescent="0.2">
      <c r="A23" s="228" t="s">
        <v>58</v>
      </c>
      <c r="B23" s="50">
        <v>0.48750807116999995</v>
      </c>
      <c r="C23" s="49">
        <v>0.66116200317999996</v>
      </c>
      <c r="D23" s="101">
        <v>135.62072964109854</v>
      </c>
      <c r="E23" s="101">
        <v>0.17365393201000001</v>
      </c>
      <c r="F23" s="101">
        <v>1.2120130331636523</v>
      </c>
      <c r="G23" s="102">
        <v>0.32863162412341596</v>
      </c>
      <c r="H23" s="99">
        <v>0.48750807116999995</v>
      </c>
      <c r="I23" s="100">
        <v>0.66116200317999996</v>
      </c>
      <c r="J23" s="101">
        <v>135.62072964109854</v>
      </c>
      <c r="K23" s="102">
        <v>0.17365393201000001</v>
      </c>
      <c r="L23" s="223" t="s">
        <v>0</v>
      </c>
      <c r="M23" s="224" t="s">
        <v>0</v>
      </c>
      <c r="N23" s="225" t="s">
        <v>0</v>
      </c>
      <c r="O23" s="226" t="s">
        <v>0</v>
      </c>
      <c r="P23" s="4"/>
      <c r="Q23" s="4">
        <f>170*4</f>
        <v>680</v>
      </c>
      <c r="R23" s="18"/>
      <c r="S23" s="18"/>
    </row>
    <row r="24" spans="1:21" s="6" customFormat="1" ht="51.75" thickBot="1" x14ac:dyDescent="0.25">
      <c r="A24" s="177" t="s">
        <v>24</v>
      </c>
      <c r="B24" s="161">
        <v>2.4021283481300002</v>
      </c>
      <c r="C24" s="108">
        <v>2.67489275342</v>
      </c>
      <c r="D24" s="106">
        <v>111.35511370582427</v>
      </c>
      <c r="E24" s="106">
        <v>0.27276440528999979</v>
      </c>
      <c r="F24" s="106">
        <v>4.9034954577954153</v>
      </c>
      <c r="G24" s="109">
        <v>0.55075618975853846</v>
      </c>
      <c r="H24" s="110" t="s">
        <v>0</v>
      </c>
      <c r="I24" s="107" t="s">
        <v>0</v>
      </c>
      <c r="J24" s="106" t="s">
        <v>0</v>
      </c>
      <c r="K24" s="109" t="s">
        <v>0</v>
      </c>
      <c r="L24" s="111">
        <v>2.4021283481300002</v>
      </c>
      <c r="M24" s="112">
        <v>2.67489275342</v>
      </c>
      <c r="N24" s="113">
        <v>111.35511370582427</v>
      </c>
      <c r="O24" s="114">
        <v>0.27276440528999979</v>
      </c>
      <c r="P24" s="4"/>
      <c r="Q24" s="4"/>
      <c r="R24" s="18"/>
      <c r="S24" s="18"/>
    </row>
    <row r="25" spans="1:21" s="5" customFormat="1" ht="30" x14ac:dyDescent="0.2">
      <c r="A25" s="169" t="s">
        <v>25</v>
      </c>
      <c r="B25" s="46">
        <v>46.881005337109997</v>
      </c>
      <c r="C25" s="47">
        <v>65.817390147139989</v>
      </c>
      <c r="D25" s="46">
        <v>140.39244609594655</v>
      </c>
      <c r="E25" s="46">
        <v>18.936384810029992</v>
      </c>
      <c r="F25" s="46">
        <v>100</v>
      </c>
      <c r="G25" s="48" t="s">
        <v>0</v>
      </c>
      <c r="H25" s="115">
        <v>45.173169996040002</v>
      </c>
      <c r="I25" s="47">
        <v>61.713916904829993</v>
      </c>
      <c r="J25" s="46">
        <v>136.61630766722811</v>
      </c>
      <c r="K25" s="48">
        <v>16.540746908789991</v>
      </c>
      <c r="L25" s="46">
        <v>1.70783534107</v>
      </c>
      <c r="M25" s="47">
        <v>4.1034732423099998</v>
      </c>
      <c r="N25" s="46">
        <v>240.27335326947124</v>
      </c>
      <c r="O25" s="48">
        <v>2.3956379012399998</v>
      </c>
      <c r="P25" s="4"/>
      <c r="Q25" s="4"/>
      <c r="R25" s="18"/>
      <c r="S25" s="18"/>
    </row>
    <row r="26" spans="1:21" s="6" customFormat="1" ht="50.1" customHeight="1" x14ac:dyDescent="0.2">
      <c r="A26" s="178" t="s">
        <v>26</v>
      </c>
      <c r="B26" s="117">
        <v>2.0021228830000002</v>
      </c>
      <c r="C26" s="116">
        <v>2.3103943009400005</v>
      </c>
      <c r="D26" s="117">
        <v>115.39722764059735</v>
      </c>
      <c r="E26" s="117">
        <v>0.30827141794000035</v>
      </c>
      <c r="F26" s="117">
        <v>3.5103098068381793</v>
      </c>
      <c r="G26" s="118">
        <v>-0.76033854765681808</v>
      </c>
      <c r="H26" s="119">
        <v>1.9361133913399999</v>
      </c>
      <c r="I26" s="116">
        <v>2.2278401184800014</v>
      </c>
      <c r="J26" s="117">
        <v>115.06764678375036</v>
      </c>
      <c r="K26" s="118">
        <v>0.29172672714000147</v>
      </c>
      <c r="L26" s="119">
        <v>6.6009491659999989E-2</v>
      </c>
      <c r="M26" s="116">
        <v>8.255418246E-2</v>
      </c>
      <c r="N26" s="117">
        <v>125.06410878789673</v>
      </c>
      <c r="O26" s="79">
        <v>1.6544690800000011E-2</v>
      </c>
      <c r="P26" s="11"/>
      <c r="Q26" s="11"/>
      <c r="R26" s="18"/>
      <c r="S26" s="18"/>
    </row>
    <row r="27" spans="1:21" s="9" customFormat="1" ht="25.5" x14ac:dyDescent="0.2">
      <c r="A27" s="178" t="s">
        <v>27</v>
      </c>
      <c r="B27" s="117">
        <v>5.8008029204299998</v>
      </c>
      <c r="C27" s="116">
        <v>5.9696841529799993</v>
      </c>
      <c r="D27" s="117">
        <v>102.91134235840373</v>
      </c>
      <c r="E27" s="117">
        <v>0.16888123254999954</v>
      </c>
      <c r="F27" s="117">
        <v>9.0700712070689793</v>
      </c>
      <c r="G27" s="118">
        <v>-3.3033898113495166</v>
      </c>
      <c r="H27" s="119">
        <v>5.8008029204299998</v>
      </c>
      <c r="I27" s="116">
        <v>5.9696841529799993</v>
      </c>
      <c r="J27" s="117">
        <v>102.91134235840373</v>
      </c>
      <c r="K27" s="118">
        <v>0.16888123254999954</v>
      </c>
      <c r="L27" s="119">
        <v>0</v>
      </c>
      <c r="M27" s="116" t="s">
        <v>0</v>
      </c>
      <c r="N27" s="117" t="s">
        <v>0</v>
      </c>
      <c r="O27" s="79" t="s">
        <v>0</v>
      </c>
      <c r="P27" s="11"/>
      <c r="Q27" s="13"/>
      <c r="R27" s="18"/>
      <c r="S27" s="18"/>
    </row>
    <row r="28" spans="1:21" ht="25.5" x14ac:dyDescent="0.2">
      <c r="A28" s="178" t="s">
        <v>28</v>
      </c>
      <c r="B28" s="117">
        <v>3.3559238506000004</v>
      </c>
      <c r="C28" s="116">
        <v>4.2063646425200005</v>
      </c>
      <c r="D28" s="117">
        <v>125.34148061100822</v>
      </c>
      <c r="E28" s="117">
        <v>0.85044079192000011</v>
      </c>
      <c r="F28" s="117">
        <v>6.3909623780528806</v>
      </c>
      <c r="G28" s="118">
        <v>-0.76742474796620019</v>
      </c>
      <c r="H28" s="119">
        <v>3.3074566629500004</v>
      </c>
      <c r="I28" s="116">
        <v>4.1418079592800003</v>
      </c>
      <c r="J28" s="117">
        <v>125.22637123794757</v>
      </c>
      <c r="K28" s="118">
        <v>0.83435129632999994</v>
      </c>
      <c r="L28" s="119">
        <v>4.8467187650000007E-2</v>
      </c>
      <c r="M28" s="116">
        <v>6.4556683239999996E-2</v>
      </c>
      <c r="N28" s="117">
        <v>133.19667670050995</v>
      </c>
      <c r="O28" s="79">
        <v>1.6089495589999989E-2</v>
      </c>
      <c r="P28" s="11"/>
      <c r="Q28" s="13"/>
      <c r="R28" s="18"/>
      <c r="S28" s="18"/>
    </row>
    <row r="29" spans="1:21" ht="51" x14ac:dyDescent="0.2">
      <c r="A29" s="178" t="s">
        <v>29</v>
      </c>
      <c r="B29" s="117">
        <v>5.51623065205</v>
      </c>
      <c r="C29" s="116">
        <v>7.3795454536099996</v>
      </c>
      <c r="D29" s="117">
        <v>133.7787688567289</v>
      </c>
      <c r="E29" s="117">
        <v>1.8633148015599996</v>
      </c>
      <c r="F29" s="117">
        <v>11.212151434616963</v>
      </c>
      <c r="G29" s="118">
        <v>-0.55429984428398171</v>
      </c>
      <c r="H29" s="119">
        <v>5.2542076672200002</v>
      </c>
      <c r="I29" s="116">
        <v>7.0343292361199996</v>
      </c>
      <c r="J29" s="117">
        <v>133.87992408457393</v>
      </c>
      <c r="K29" s="118">
        <v>1.7801215688999994</v>
      </c>
      <c r="L29" s="119">
        <v>0.26202298482999992</v>
      </c>
      <c r="M29" s="116">
        <v>0.34521621749000003</v>
      </c>
      <c r="N29" s="117">
        <v>131.75035682994596</v>
      </c>
      <c r="O29" s="79">
        <v>8.3193232660000116E-2</v>
      </c>
      <c r="P29" s="11"/>
      <c r="Q29" s="13"/>
      <c r="R29" s="18"/>
      <c r="S29" s="18"/>
    </row>
    <row r="30" spans="1:21" s="10" customFormat="1" ht="25.5" x14ac:dyDescent="0.2">
      <c r="A30" s="178" t="s">
        <v>30</v>
      </c>
      <c r="B30" s="117">
        <v>1.7200009178899995</v>
      </c>
      <c r="C30" s="116">
        <v>1.3361060859499998</v>
      </c>
      <c r="D30" s="117">
        <v>77.680544937677112</v>
      </c>
      <c r="E30" s="117">
        <v>-0.38389483193999974</v>
      </c>
      <c r="F30" s="117">
        <v>2.0300198518401125</v>
      </c>
      <c r="G30" s="118">
        <v>-1.6388454071744669</v>
      </c>
      <c r="H30" s="119">
        <v>1.3042725598299996</v>
      </c>
      <c r="I30" s="116">
        <v>0.65862769881999994</v>
      </c>
      <c r="J30" s="117">
        <v>50.497704168969584</v>
      </c>
      <c r="K30" s="118">
        <v>-0.64564486100999963</v>
      </c>
      <c r="L30" s="119">
        <v>0.41572835806000003</v>
      </c>
      <c r="M30" s="116">
        <v>0.67747838712999997</v>
      </c>
      <c r="N30" s="117">
        <v>162.96179319867875</v>
      </c>
      <c r="O30" s="79">
        <v>0.26175002906999995</v>
      </c>
      <c r="P30" s="11"/>
      <c r="Q30" s="13"/>
      <c r="R30" s="18"/>
      <c r="S30" s="18"/>
    </row>
    <row r="31" spans="1:21" s="6" customFormat="1" ht="25.5" x14ac:dyDescent="0.25">
      <c r="A31" s="178" t="s">
        <v>31</v>
      </c>
      <c r="B31" s="117">
        <v>0.15640789756000001</v>
      </c>
      <c r="C31" s="116">
        <v>0.17593008113</v>
      </c>
      <c r="D31" s="117">
        <v>112.48158428989241</v>
      </c>
      <c r="E31" s="117">
        <v>1.952218356999999E-2</v>
      </c>
      <c r="F31" s="117">
        <v>0.26730029971819663</v>
      </c>
      <c r="G31" s="118">
        <v>-6.6327139444655236E-2</v>
      </c>
      <c r="H31" s="119">
        <v>0.15257909667000003</v>
      </c>
      <c r="I31" s="116">
        <v>0.16811861419999999</v>
      </c>
      <c r="J31" s="117">
        <v>110.18456516596702</v>
      </c>
      <c r="K31" s="118">
        <v>1.5539517529999963E-2</v>
      </c>
      <c r="L31" s="119">
        <v>3.8288008900000002E-3</v>
      </c>
      <c r="M31" s="116">
        <v>7.811466930000001E-3</v>
      </c>
      <c r="N31" s="117">
        <v>204.01862500611779</v>
      </c>
      <c r="O31" s="79">
        <v>3.9826660400000009E-3</v>
      </c>
      <c r="P31" s="11"/>
      <c r="Q31" s="13"/>
      <c r="R31" s="7"/>
      <c r="U31" s="20"/>
    </row>
    <row r="32" spans="1:21" s="6" customFormat="1" ht="50.1" customHeight="1" x14ac:dyDescent="0.2">
      <c r="A32" s="178" t="s">
        <v>32</v>
      </c>
      <c r="B32" s="117">
        <v>1.5837000000000001E-18</v>
      </c>
      <c r="C32" s="116">
        <v>0</v>
      </c>
      <c r="D32" s="117">
        <v>0</v>
      </c>
      <c r="E32" s="117">
        <v>-1.5837000000000001E-18</v>
      </c>
      <c r="F32" s="117" t="s">
        <v>0</v>
      </c>
      <c r="G32" s="118" t="s">
        <v>0</v>
      </c>
      <c r="H32" s="119">
        <v>0</v>
      </c>
      <c r="I32" s="116">
        <v>0</v>
      </c>
      <c r="J32" s="117" t="s">
        <v>0</v>
      </c>
      <c r="K32" s="118" t="s">
        <v>0</v>
      </c>
      <c r="L32" s="119">
        <v>1.5837000000000001E-18</v>
      </c>
      <c r="M32" s="116">
        <v>0</v>
      </c>
      <c r="N32" s="117" t="s">
        <v>0</v>
      </c>
      <c r="O32" s="79" t="s">
        <v>0</v>
      </c>
      <c r="P32" s="11"/>
      <c r="Q32" s="13"/>
      <c r="R32" s="7"/>
    </row>
    <row r="33" spans="1:19" s="6" customFormat="1" ht="25.5" x14ac:dyDescent="0.2">
      <c r="A33" s="178" t="s">
        <v>33</v>
      </c>
      <c r="B33" s="117">
        <v>0.36571605208000002</v>
      </c>
      <c r="C33" s="116">
        <v>1.8080517808499998</v>
      </c>
      <c r="D33" s="229" t="s">
        <v>59</v>
      </c>
      <c r="E33" s="117">
        <v>1.4423357287699998</v>
      </c>
      <c r="F33" s="117">
        <v>2.7470730407388637</v>
      </c>
      <c r="G33" s="118">
        <v>1.9669787371926319</v>
      </c>
      <c r="H33" s="119">
        <v>0.31126553457</v>
      </c>
      <c r="I33" s="116">
        <v>1.74010848876</v>
      </c>
      <c r="J33" s="229" t="s">
        <v>61</v>
      </c>
      <c r="K33" s="118">
        <v>1.4288429541900001</v>
      </c>
      <c r="L33" s="119">
        <v>5.4450517509999997E-2</v>
      </c>
      <c r="M33" s="116">
        <v>6.794329209000001E-2</v>
      </c>
      <c r="N33" s="117">
        <v>124.77988308838759</v>
      </c>
      <c r="O33" s="79">
        <v>1.3492774580000012E-2</v>
      </c>
      <c r="P33" s="11"/>
      <c r="Q33" s="13"/>
      <c r="R33" s="7"/>
      <c r="S33" s="15"/>
    </row>
    <row r="34" spans="1:19" s="6" customFormat="1" ht="25.5" x14ac:dyDescent="0.2">
      <c r="A34" s="178" t="s">
        <v>34</v>
      </c>
      <c r="B34" s="117">
        <v>0.32818067606000001</v>
      </c>
      <c r="C34" s="116">
        <v>0.40254168207000007</v>
      </c>
      <c r="D34" s="117">
        <v>122.65855714076382</v>
      </c>
      <c r="E34" s="117">
        <v>7.4361006010000064E-2</v>
      </c>
      <c r="F34" s="117">
        <v>0.61160383474654079</v>
      </c>
      <c r="G34" s="118">
        <v>-8.8425257420173597E-2</v>
      </c>
      <c r="H34" s="119">
        <v>0.32528468464999999</v>
      </c>
      <c r="I34" s="116">
        <v>0.39900512357000006</v>
      </c>
      <c r="J34" s="117">
        <v>122.66335994248294</v>
      </c>
      <c r="K34" s="118">
        <v>7.3720438920000075E-2</v>
      </c>
      <c r="L34" s="119">
        <v>2.8959914100000002E-3</v>
      </c>
      <c r="M34" s="116">
        <v>3.5365585000000001E-3</v>
      </c>
      <c r="N34" s="117">
        <v>122.1190949596083</v>
      </c>
      <c r="O34" s="79">
        <v>6.4056708999999995E-4</v>
      </c>
      <c r="P34" s="11"/>
      <c r="Q34" s="13"/>
      <c r="R34" s="7"/>
    </row>
    <row r="35" spans="1:19" s="6" customFormat="1" ht="25.5" x14ac:dyDescent="0.2">
      <c r="A35" s="178" t="s">
        <v>35</v>
      </c>
      <c r="B35" s="117">
        <v>2.5466985754699998</v>
      </c>
      <c r="C35" s="116">
        <v>2.8739346984899998</v>
      </c>
      <c r="D35" s="117">
        <v>112.84942498385809</v>
      </c>
      <c r="E35" s="117">
        <v>0.32723612302000005</v>
      </c>
      <c r="F35" s="117">
        <v>4.3665278918916277</v>
      </c>
      <c r="G35" s="118">
        <v>-1.065733121193106</v>
      </c>
      <c r="H35" s="119">
        <v>1.8090608186399999</v>
      </c>
      <c r="I35" s="116">
        <v>2.0352601700699995</v>
      </c>
      <c r="J35" s="117">
        <v>112.50368971011433</v>
      </c>
      <c r="K35" s="118">
        <v>0.22619935142999958</v>
      </c>
      <c r="L35" s="119">
        <v>0.73763775682999999</v>
      </c>
      <c r="M35" s="116">
        <v>0.83867452841999979</v>
      </c>
      <c r="N35" s="117">
        <v>113.69734272066083</v>
      </c>
      <c r="O35" s="79">
        <v>0.1010367715899998</v>
      </c>
      <c r="P35" s="11"/>
      <c r="Q35" s="13"/>
      <c r="R35" s="7"/>
    </row>
    <row r="36" spans="1:19" s="6" customFormat="1" ht="51" x14ac:dyDescent="0.2">
      <c r="A36" s="178" t="s">
        <v>36</v>
      </c>
      <c r="B36" s="117">
        <v>0.45060281047</v>
      </c>
      <c r="C36" s="116">
        <v>15.501859037360003</v>
      </c>
      <c r="D36" s="229" t="s">
        <v>60</v>
      </c>
      <c r="E36" s="117">
        <v>15.051256226890002</v>
      </c>
      <c r="F36" s="117">
        <v>23.552831558201213</v>
      </c>
      <c r="G36" s="118">
        <v>22.59166870081404</v>
      </c>
      <c r="H36" s="119">
        <v>0.43749225823999999</v>
      </c>
      <c r="I36" s="116">
        <v>14.543675586030002</v>
      </c>
      <c r="J36" s="229" t="s">
        <v>62</v>
      </c>
      <c r="K36" s="118">
        <v>14.106183327790001</v>
      </c>
      <c r="L36" s="119">
        <v>1.3110552229999999E-2</v>
      </c>
      <c r="M36" s="116">
        <v>0.95818345133000005</v>
      </c>
      <c r="N36" s="117" t="s">
        <v>0</v>
      </c>
      <c r="O36" s="79">
        <v>0.94507289910000003</v>
      </c>
      <c r="P36" s="11"/>
      <c r="Q36" s="13"/>
      <c r="R36" s="7"/>
    </row>
    <row r="37" spans="1:19" s="6" customFormat="1" ht="26.25" thickBot="1" x14ac:dyDescent="0.25">
      <c r="A37" s="179" t="s">
        <v>37</v>
      </c>
      <c r="B37" s="121">
        <v>24.638318101500001</v>
      </c>
      <c r="C37" s="120">
        <v>23.852978231239998</v>
      </c>
      <c r="D37" s="121">
        <v>96.812526459701033</v>
      </c>
      <c r="E37" s="121">
        <v>-0.78533987026000318</v>
      </c>
      <c r="F37" s="121">
        <v>36.241148696286466</v>
      </c>
      <c r="G37" s="122">
        <v>-16.313863561517735</v>
      </c>
      <c r="H37" s="123">
        <v>24.5346344015</v>
      </c>
      <c r="I37" s="120">
        <v>22.795459756519996</v>
      </c>
      <c r="J37" s="121">
        <v>92.911348844580004</v>
      </c>
      <c r="K37" s="122">
        <v>-1.7391746449800038</v>
      </c>
      <c r="L37" s="123">
        <v>0.1036837</v>
      </c>
      <c r="M37" s="120">
        <v>1.0575184747199999</v>
      </c>
      <c r="N37" s="121" t="s">
        <v>0</v>
      </c>
      <c r="O37" s="124">
        <v>0.95383477471999989</v>
      </c>
      <c r="P37" s="11"/>
      <c r="Q37" s="13"/>
      <c r="R37" s="7"/>
    </row>
    <row r="38" spans="1:19" s="6" customFormat="1" ht="27" x14ac:dyDescent="0.2">
      <c r="A38" s="180" t="s">
        <v>38</v>
      </c>
      <c r="B38" s="39">
        <v>0.43499334592</v>
      </c>
      <c r="C38" s="40">
        <v>0.66748882390999997</v>
      </c>
      <c r="D38" s="39">
        <v>153.4480539002908</v>
      </c>
      <c r="E38" s="39">
        <v>0.23249547798999998</v>
      </c>
      <c r="F38" s="39" t="s">
        <v>0</v>
      </c>
      <c r="G38" s="41" t="s">
        <v>0</v>
      </c>
      <c r="H38" s="42">
        <v>0.38396113228000001</v>
      </c>
      <c r="I38" s="43">
        <v>0.70288042554999997</v>
      </c>
      <c r="J38" s="44">
        <v>183.06030648889509</v>
      </c>
      <c r="K38" s="45">
        <v>0.31891929326999996</v>
      </c>
      <c r="L38" s="39">
        <v>5.1032213639999997E-2</v>
      </c>
      <c r="M38" s="40">
        <v>-3.5391601640000006E-2</v>
      </c>
      <c r="N38" s="39">
        <v>-69.351492156827405</v>
      </c>
      <c r="O38" s="41">
        <v>-8.642381528000001E-2</v>
      </c>
      <c r="P38" s="11"/>
      <c r="Q38" s="4"/>
      <c r="R38" s="7"/>
    </row>
    <row r="39" spans="1:19" s="6" customFormat="1" ht="25.5" x14ac:dyDescent="0.2">
      <c r="A39" s="181" t="s">
        <v>39</v>
      </c>
      <c r="B39" s="117">
        <v>0.49029934417999999</v>
      </c>
      <c r="C39" s="116">
        <v>0.72527175576000003</v>
      </c>
      <c r="D39" s="117">
        <v>147.92427613236546</v>
      </c>
      <c r="E39" s="117">
        <v>0.23497241158000004</v>
      </c>
      <c r="F39" s="117" t="s">
        <v>0</v>
      </c>
      <c r="G39" s="118" t="s">
        <v>0</v>
      </c>
      <c r="H39" s="119">
        <v>0.38595769555999998</v>
      </c>
      <c r="I39" s="116">
        <v>0.70559797417999992</v>
      </c>
      <c r="J39" s="117">
        <v>182.81743887920729</v>
      </c>
      <c r="K39" s="118">
        <v>0.31964027861999994</v>
      </c>
      <c r="L39" s="125">
        <v>0.10434164862</v>
      </c>
      <c r="M39" s="126">
        <v>1.9673781579999997E-2</v>
      </c>
      <c r="N39" s="127">
        <v>18.855156919792972</v>
      </c>
      <c r="O39" s="79">
        <v>-8.4667867040000011E-2</v>
      </c>
      <c r="P39" s="11"/>
      <c r="Q39" s="4"/>
      <c r="R39" s="4"/>
    </row>
    <row r="40" spans="1:19" s="6" customFormat="1" ht="26.25" thickBot="1" x14ac:dyDescent="0.25">
      <c r="A40" s="182" t="s">
        <v>40</v>
      </c>
      <c r="B40" s="121">
        <v>-5.5305998260000003E-2</v>
      </c>
      <c r="C40" s="120">
        <v>-5.7782931850000004E-2</v>
      </c>
      <c r="D40" s="121">
        <v>104.47859846658159</v>
      </c>
      <c r="E40" s="121">
        <v>-2.4769335900000009E-3</v>
      </c>
      <c r="F40" s="121" t="s">
        <v>0</v>
      </c>
      <c r="G40" s="122" t="s">
        <v>0</v>
      </c>
      <c r="H40" s="123">
        <v>-1.99656328E-3</v>
      </c>
      <c r="I40" s="120">
        <v>-2.7175486299999998E-3</v>
      </c>
      <c r="J40" s="121">
        <v>136.11131974740113</v>
      </c>
      <c r="K40" s="122">
        <v>-7.2098534999999984E-4</v>
      </c>
      <c r="L40" s="128">
        <v>-5.3309434980000008E-2</v>
      </c>
      <c r="M40" s="129">
        <v>-5.506538322E-2</v>
      </c>
      <c r="N40" s="130">
        <v>103.29387891779152</v>
      </c>
      <c r="O40" s="124">
        <v>-1.7559482399999923E-3</v>
      </c>
      <c r="P40" s="11"/>
      <c r="Q40" s="4"/>
      <c r="R40" s="4"/>
    </row>
    <row r="41" spans="1:19" ht="27" x14ac:dyDescent="0.2">
      <c r="A41" s="180" t="s">
        <v>41</v>
      </c>
      <c r="B41" s="39">
        <v>-7.870590731349993</v>
      </c>
      <c r="C41" s="40">
        <v>11.934145184450005</v>
      </c>
      <c r="D41" s="39" t="s">
        <v>0</v>
      </c>
      <c r="E41" s="39">
        <v>19.804735915799998</v>
      </c>
      <c r="F41" s="39" t="s">
        <v>0</v>
      </c>
      <c r="G41" s="41" t="s">
        <v>0</v>
      </c>
      <c r="H41" s="42">
        <v>-4.0859826899100007</v>
      </c>
      <c r="I41" s="43">
        <v>18.16926881366</v>
      </c>
      <c r="J41" s="44" t="s">
        <v>0</v>
      </c>
      <c r="K41" s="45">
        <v>22.255251503570001</v>
      </c>
      <c r="L41" s="39">
        <v>-3.7846080414399914</v>
      </c>
      <c r="M41" s="40">
        <v>-6.2351236292099941</v>
      </c>
      <c r="N41" s="39" t="s">
        <v>0</v>
      </c>
      <c r="O41" s="41">
        <v>-2.4505155877700027</v>
      </c>
      <c r="P41" s="4"/>
      <c r="Q41" s="4"/>
      <c r="R41" s="4"/>
    </row>
    <row r="42" spans="1:19" ht="25.5" x14ac:dyDescent="0.35">
      <c r="A42" s="183" t="s">
        <v>42</v>
      </c>
      <c r="B42" s="132">
        <v>8.5031185978500012</v>
      </c>
      <c r="C42" s="131">
        <v>41.7</v>
      </c>
      <c r="D42" s="132" t="s">
        <v>0</v>
      </c>
      <c r="E42" s="132">
        <v>33.196881402149998</v>
      </c>
      <c r="F42" s="132" t="s">
        <v>0</v>
      </c>
      <c r="G42" s="133" t="s">
        <v>0</v>
      </c>
      <c r="H42" s="134">
        <v>-9.7080823228999975</v>
      </c>
      <c r="I42" s="131">
        <v>41.7</v>
      </c>
      <c r="J42" s="132" t="s">
        <v>0</v>
      </c>
      <c r="K42" s="133">
        <v>51.4080823229</v>
      </c>
      <c r="L42" s="134">
        <v>4.4180231130000004E-2</v>
      </c>
      <c r="M42" s="131">
        <v>0</v>
      </c>
      <c r="N42" s="132" t="s">
        <v>0</v>
      </c>
      <c r="O42" s="133">
        <v>-4.4180231130000004E-2</v>
      </c>
      <c r="P42" s="135"/>
      <c r="Q42" s="4"/>
      <c r="R42" s="4"/>
    </row>
    <row r="43" spans="1:19" ht="22.5" x14ac:dyDescent="0.2">
      <c r="A43" s="184" t="s">
        <v>43</v>
      </c>
      <c r="B43" s="137">
        <v>8.45893836672</v>
      </c>
      <c r="C43" s="136">
        <v>41.7</v>
      </c>
      <c r="D43" s="137" t="s">
        <v>0</v>
      </c>
      <c r="E43" s="137">
        <v>33.241061633280005</v>
      </c>
      <c r="F43" s="137" t="s">
        <v>0</v>
      </c>
      <c r="G43" s="138" t="s">
        <v>0</v>
      </c>
      <c r="H43" s="139">
        <v>8.45893836672</v>
      </c>
      <c r="I43" s="136">
        <v>41.7</v>
      </c>
      <c r="J43" s="137" t="s">
        <v>0</v>
      </c>
      <c r="K43" s="138">
        <v>33.241061633280005</v>
      </c>
      <c r="L43" s="139" t="s">
        <v>0</v>
      </c>
      <c r="M43" s="136" t="s">
        <v>0</v>
      </c>
      <c r="N43" s="137" t="s">
        <v>0</v>
      </c>
      <c r="O43" s="138" t="s">
        <v>0</v>
      </c>
      <c r="P43" s="4"/>
      <c r="Q43" s="4"/>
      <c r="R43" s="4"/>
    </row>
    <row r="44" spans="1:19" ht="22.5" x14ac:dyDescent="0.2">
      <c r="A44" s="185" t="s">
        <v>44</v>
      </c>
      <c r="B44" s="141">
        <v>4.4180231130000004E-2</v>
      </c>
      <c r="C44" s="140">
        <v>0</v>
      </c>
      <c r="D44" s="141" t="s">
        <v>0</v>
      </c>
      <c r="E44" s="141">
        <v>-4.4180231130000004E-2</v>
      </c>
      <c r="F44" s="141" t="s">
        <v>0</v>
      </c>
      <c r="G44" s="142" t="s">
        <v>0</v>
      </c>
      <c r="H44" s="143">
        <v>0</v>
      </c>
      <c r="I44" s="140">
        <v>0</v>
      </c>
      <c r="J44" s="141" t="s">
        <v>0</v>
      </c>
      <c r="K44" s="142">
        <v>0</v>
      </c>
      <c r="L44" s="143">
        <v>4.4180231130000004E-2</v>
      </c>
      <c r="M44" s="140">
        <v>0</v>
      </c>
      <c r="N44" s="141" t="s">
        <v>0</v>
      </c>
      <c r="O44" s="142">
        <v>-4.4180231130000004E-2</v>
      </c>
      <c r="P44" s="14"/>
    </row>
    <row r="45" spans="1:19" ht="25.5" x14ac:dyDescent="0.2">
      <c r="A45" s="183" t="s">
        <v>40</v>
      </c>
      <c r="B45" s="132">
        <v>-18.167020689619999</v>
      </c>
      <c r="C45" s="131">
        <v>-40.24309425085</v>
      </c>
      <c r="D45" s="132" t="s">
        <v>0</v>
      </c>
      <c r="E45" s="132">
        <v>-22.07607356123</v>
      </c>
      <c r="F45" s="132" t="s">
        <v>0</v>
      </c>
      <c r="G45" s="133" t="s">
        <v>0</v>
      </c>
      <c r="H45" s="134">
        <v>-18.167020689619999</v>
      </c>
      <c r="I45" s="131">
        <v>-40.24309425085</v>
      </c>
      <c r="J45" s="132" t="s">
        <v>0</v>
      </c>
      <c r="K45" s="133">
        <v>-22.07607356123</v>
      </c>
      <c r="L45" s="134" t="s">
        <v>0</v>
      </c>
      <c r="M45" s="131" t="s">
        <v>0</v>
      </c>
      <c r="N45" s="132" t="s">
        <v>0</v>
      </c>
      <c r="O45" s="133" t="s">
        <v>0</v>
      </c>
    </row>
    <row r="46" spans="1:19" ht="22.5" x14ac:dyDescent="0.2">
      <c r="A46" s="184" t="s">
        <v>45</v>
      </c>
      <c r="B46" s="137">
        <v>-16.809161310459999</v>
      </c>
      <c r="C46" s="136">
        <v>-39.257740589369995</v>
      </c>
      <c r="D46" s="137" t="s">
        <v>0</v>
      </c>
      <c r="E46" s="137">
        <v>-22.448579278909996</v>
      </c>
      <c r="F46" s="137" t="s">
        <v>0</v>
      </c>
      <c r="G46" s="138" t="s">
        <v>0</v>
      </c>
      <c r="H46" s="139">
        <v>-16.809161310459999</v>
      </c>
      <c r="I46" s="136">
        <v>-39.257740589369995</v>
      </c>
      <c r="J46" s="137" t="s">
        <v>0</v>
      </c>
      <c r="K46" s="138">
        <v>-22.448579278909996</v>
      </c>
      <c r="L46" s="139" t="s">
        <v>0</v>
      </c>
      <c r="M46" s="136" t="s">
        <v>0</v>
      </c>
      <c r="N46" s="137" t="s">
        <v>0</v>
      </c>
      <c r="O46" s="138" t="s">
        <v>0</v>
      </c>
    </row>
    <row r="47" spans="1:19" ht="23.25" thickBot="1" x14ac:dyDescent="0.25">
      <c r="A47" s="186" t="s">
        <v>46</v>
      </c>
      <c r="B47" s="145">
        <v>-1.35785937916</v>
      </c>
      <c r="C47" s="144">
        <v>-0.98535366148000003</v>
      </c>
      <c r="D47" s="145" t="s">
        <v>0</v>
      </c>
      <c r="E47" s="145">
        <v>0.37250571767999996</v>
      </c>
      <c r="F47" s="145" t="s">
        <v>0</v>
      </c>
      <c r="G47" s="146" t="s">
        <v>0</v>
      </c>
      <c r="H47" s="147">
        <v>-1.35785937916</v>
      </c>
      <c r="I47" s="144">
        <v>-0.98535366148000003</v>
      </c>
      <c r="J47" s="145" t="s">
        <v>0</v>
      </c>
      <c r="K47" s="146">
        <v>0.37250571767999996</v>
      </c>
      <c r="L47" s="147" t="s">
        <v>0</v>
      </c>
      <c r="M47" s="144" t="s">
        <v>0</v>
      </c>
      <c r="N47" s="145" t="s">
        <v>0</v>
      </c>
      <c r="O47" s="146" t="s">
        <v>0</v>
      </c>
    </row>
    <row r="49" spans="1:15" ht="48" customHeight="1" x14ac:dyDescent="0.35"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1:15" ht="18.75" x14ac:dyDescent="0.2">
      <c r="A50" s="16"/>
      <c r="B50" s="16"/>
      <c r="C50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5</vt:i4>
      </vt:variant>
    </vt:vector>
  </HeadingPairs>
  <TitlesOfParts>
    <vt:vector size="7" baseType="lpstr">
      <vt:lpstr>Table of contnt</vt:lpstr>
      <vt:lpstr>J</vt:lpstr>
      <vt:lpstr>J!Заголовки_для_друку</vt:lpstr>
      <vt:lpstr>J!Область_друку</vt:lpstr>
      <vt:lpstr>'Table of contnt'!Область_друку</vt:lpstr>
      <vt:lpstr>J!Підвиди</vt:lpstr>
      <vt:lpstr>J!Підсумок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Кривошея Ольга Василівна</cp:lastModifiedBy>
  <cp:lastPrinted>2018-04-25T12:29:18Z</cp:lastPrinted>
  <dcterms:created xsi:type="dcterms:W3CDTF">2007-07-06T09:10:38Z</dcterms:created>
  <dcterms:modified xsi:type="dcterms:W3CDTF">2019-02-27T13:44:29Z</dcterms:modified>
</cp:coreProperties>
</file>